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5135"/>
  </bookViews>
  <sheets>
    <sheet name="2023" sheetId="2" r:id="rId1"/>
  </sheets>
  <definedNames>
    <definedName name="_xlnm.Print_Titles" localSheetId="0">'2023'!$6:$6</definedName>
  </definedNames>
  <calcPr calcId="145621"/>
</workbook>
</file>

<file path=xl/calcChain.xml><?xml version="1.0" encoding="utf-8"?>
<calcChain xmlns="http://schemas.openxmlformats.org/spreadsheetml/2006/main">
  <c r="F13" i="2" l="1"/>
  <c r="H17" i="2" l="1"/>
  <c r="F17" i="2"/>
  <c r="G18" i="2"/>
  <c r="K13" i="2"/>
  <c r="I13" i="2"/>
  <c r="I27" i="2"/>
  <c r="I32" i="2"/>
  <c r="I36" i="2"/>
  <c r="J27" i="2"/>
  <c r="J32" i="2"/>
  <c r="J36" i="2"/>
  <c r="K8" i="2"/>
  <c r="K9" i="2"/>
  <c r="K24" i="2"/>
  <c r="K27" i="2"/>
  <c r="K32" i="2"/>
  <c r="K36" i="2"/>
  <c r="G8" i="2"/>
  <c r="G9" i="2"/>
  <c r="G13" i="2"/>
  <c r="G24" i="2"/>
  <c r="G27" i="2"/>
  <c r="G32" i="2"/>
  <c r="G36" i="2"/>
  <c r="F35" i="2"/>
  <c r="F34" i="2" s="1"/>
  <c r="F33" i="2" s="1"/>
  <c r="H35" i="2"/>
  <c r="H34" i="2" s="1"/>
  <c r="H33" i="2" s="1"/>
  <c r="F31" i="2"/>
  <c r="F30" i="2" s="1"/>
  <c r="F29" i="2" s="1"/>
  <c r="H31" i="2"/>
  <c r="H30" i="2" s="1"/>
  <c r="H29" i="2" s="1"/>
  <c r="F26" i="2"/>
  <c r="F25" i="2" s="1"/>
  <c r="H26" i="2"/>
  <c r="H25" i="2" s="1"/>
  <c r="F22" i="2"/>
  <c r="F21" i="2" s="1"/>
  <c r="H14" i="2"/>
  <c r="H12" i="2"/>
  <c r="F7" i="2"/>
  <c r="H7" i="2"/>
  <c r="E31" i="2"/>
  <c r="E30" i="2" s="1"/>
  <c r="E29" i="2" s="1"/>
  <c r="E35" i="2"/>
  <c r="E34" i="2" s="1"/>
  <c r="E33" i="2" s="1"/>
  <c r="E26" i="2"/>
  <c r="E25" i="2" s="1"/>
  <c r="E7" i="2"/>
  <c r="E22" i="2"/>
  <c r="E21" i="2" s="1"/>
  <c r="G17" i="2" l="1"/>
  <c r="K33" i="2"/>
  <c r="G29" i="2"/>
  <c r="I33" i="2"/>
  <c r="I23" i="2"/>
  <c r="J25" i="2"/>
  <c r="I12" i="2"/>
  <c r="H22" i="2"/>
  <c r="H21" i="2" s="1"/>
  <c r="I21" i="2" s="1"/>
  <c r="I14" i="2"/>
  <c r="I25" i="2"/>
  <c r="G7" i="2"/>
  <c r="G21" i="2"/>
  <c r="K29" i="2"/>
  <c r="J23" i="2"/>
  <c r="J13" i="2"/>
  <c r="I34" i="2"/>
  <c r="I15" i="2"/>
  <c r="K23" i="2"/>
  <c r="I29" i="2"/>
  <c r="I30" i="2"/>
  <c r="I26" i="2"/>
  <c r="G25" i="2"/>
  <c r="G23" i="2"/>
  <c r="K25" i="2"/>
  <c r="I35" i="2"/>
  <c r="I31" i="2"/>
  <c r="G31" i="2"/>
  <c r="K7" i="2"/>
  <c r="J33" i="2"/>
  <c r="J29" i="2"/>
  <c r="J34" i="2"/>
  <c r="J30" i="2"/>
  <c r="J26" i="2"/>
  <c r="J35" i="2"/>
  <c r="J31" i="2"/>
  <c r="G33" i="2"/>
  <c r="G34" i="2"/>
  <c r="G30" i="2"/>
  <c r="G26" i="2"/>
  <c r="G22" i="2"/>
  <c r="K34" i="2"/>
  <c r="K30" i="2"/>
  <c r="K26" i="2"/>
  <c r="G35" i="2"/>
  <c r="K35" i="2"/>
  <c r="K31" i="2"/>
  <c r="H11" i="2"/>
  <c r="E11" i="2"/>
  <c r="E10" i="2" s="1"/>
  <c r="E37" i="2" s="1"/>
  <c r="F20" i="2"/>
  <c r="F16" i="2" s="1"/>
  <c r="H28" i="2"/>
  <c r="F28" i="2"/>
  <c r="E28" i="2"/>
  <c r="E20" i="2"/>
  <c r="E16" i="2" s="1"/>
  <c r="H20" i="2" l="1"/>
  <c r="K21" i="2"/>
  <c r="I22" i="2"/>
  <c r="J22" i="2"/>
  <c r="G28" i="2"/>
  <c r="K22" i="2"/>
  <c r="J21" i="2"/>
  <c r="I28" i="2"/>
  <c r="K15" i="2"/>
  <c r="G15" i="2"/>
  <c r="J15" i="2"/>
  <c r="K28" i="2"/>
  <c r="J28" i="2"/>
  <c r="H10" i="2"/>
  <c r="G16" i="2"/>
  <c r="G20" i="2"/>
  <c r="F14" i="2"/>
  <c r="J12" i="2"/>
  <c r="J14" i="2" l="1"/>
  <c r="F11" i="2"/>
  <c r="J20" i="2"/>
  <c r="H16" i="2"/>
  <c r="K20" i="2"/>
  <c r="G12" i="2"/>
  <c r="K12" i="2"/>
  <c r="K14" i="2"/>
  <c r="G14" i="2"/>
  <c r="J11" i="2"/>
  <c r="H37" i="2" l="1"/>
  <c r="I37" i="2" s="1"/>
  <c r="K16" i="2"/>
  <c r="J16" i="2"/>
  <c r="F10" i="2"/>
  <c r="G11" i="2"/>
  <c r="K11" i="2"/>
  <c r="J10" i="2" l="1"/>
  <c r="F37" i="2"/>
  <c r="J37" i="2" s="1"/>
  <c r="G10" i="2"/>
  <c r="K10" i="2"/>
  <c r="G37" i="2" l="1"/>
  <c r="K37" i="2"/>
</calcChain>
</file>

<file path=xl/sharedStrings.xml><?xml version="1.0" encoding="utf-8"?>
<sst xmlns="http://schemas.openxmlformats.org/spreadsheetml/2006/main" count="110" uniqueCount="82">
  <si>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</si>
  <si>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</si>
  <si>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</si>
  <si>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</si>
  <si>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</si>
  <si>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</si>
  <si>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</si>
  <si>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</si>
  <si>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</si>
  <si>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</si>
  <si>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</si>
  <si>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</si>
  <si>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</si>
  <si>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</si>
  <si>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</si>
  <si>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</si>
  <si>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</si>
  <si>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</si>
  <si>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</si>
  <si>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</si>
  <si>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</si>
  <si>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</si>
  <si>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</si>
  <si>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</si>
  <si>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</si>
  <si>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</si>
  <si>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</si>
  <si>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</si>
  <si>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</si>
  <si>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</si>
  <si>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</si>
  <si>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</si>
  <si>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</si>
  <si>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рублей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</si>
  <si>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</si>
  <si>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</si>
  <si>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</si>
  <si>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</si>
  <si>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</si>
  <si>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</si>
  <si>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</si>
  <si>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</si>
  <si>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</si>
  <si>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</si>
  <si>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</si>
  <si>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</si>
  <si>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</si>
  <si>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</si>
  <si>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</si>
  <si>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</si>
  <si>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</si>
  <si>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</si>
  <si>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</si>
  <si>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</si>
  <si>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</si>
  <si>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</si>
  <si>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</si>
  <si>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</si>
  <si>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</si>
  <si>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</si>
  <si>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</si>
  <si>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Пояснения</t>
  </si>
  <si>
    <t>% исполенения</t>
  </si>
  <si>
    <t>к утвержденному плану</t>
  </si>
  <si>
    <t>к уточненному плану</t>
  </si>
  <si>
    <t>Отклонение уточненного плана от утвержденного плана</t>
  </si>
  <si>
    <t>Гашение бюджетных кредитов предусмотрено согласно условиям договоров по бюджетным кредитам</t>
  </si>
  <si>
    <t>Возврат бюджетных кредитов предусмотрен в соответствии с условиями договоров на предоставление бюджетных кредитов</t>
  </si>
  <si>
    <t>Объем предоставленных бюджетных кредитов на обеспечение ДЗ корректировался в соответствии с фактическим сливом нефтепродуктов, завезенных в рамках досрочного завоза</t>
  </si>
  <si>
    <t>Сложившийся остаток денежных средств на счете бюджета района (за счет переходящих остатков целевых средств)</t>
  </si>
  <si>
    <t>Акции и иные формы участия в капитале, находящиеся в государственной и муниципальной собственности</t>
  </si>
  <si>
    <t>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</si>
  <si>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</si>
  <si>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01 06 01 00 00 0000 630</t>
  </si>
  <si>
    <t>Отклонение исполнения от уточненного плана, рублей</t>
  </si>
  <si>
    <t>Исполнено за 2023 год</t>
  </si>
  <si>
    <t>Получение коммерческих кредитов в 2023 году не планировалось</t>
  </si>
  <si>
    <t>Гашение коммерческих кредитов в 2023 году не планировалось</t>
  </si>
  <si>
    <t>В 2023 году в первоначальном бюджете было предусмотрено привлечение бюджетного кредита на обеспечение досрочного завоза продукции в труднодоступлные населенные пункты района.
Размер бюджетного кредита на обеспечение ДЗ корректировался в соответствии с фактическим сливом нефтепродуктов, завезенных в рамках досрочного завоза и составил 68 197 902,50 рублей. Так же был привлечен бюджетный кредит для финансирования дефицита бюджета в сумме 63 000 000,00 рублей сроком на 3 года</t>
  </si>
  <si>
    <t>Сведения о фактическом исполнении источников финансирвоания дефицита бюджета Кондинского района в сравнении с первоначально утвержденными решением о бюджете значениями и с уточненными значениями с учетом внесенных изменений за 2023 год</t>
  </si>
  <si>
    <t>Уточненный план на 2023 год (решение Думы 
№ 1106 от 29.12.2023)</t>
  </si>
  <si>
    <t>Утвержденный план на 2023 год
(решение Думы 
№ 962 от 
23.12.2022)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</si>
</sst>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</cellStyleXfs>
  <cellXfs count="65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6" xfId="3" applyNumberFormat="1" applyFont="1" applyFill="1" applyBorder="1" applyAlignment="1">
      <alignment horizontal="left" wrapText="1" readingOrder="1"/>
    </xf>
    <xf numFmtId="49" fontId="7" fillId="0" borderId="6" xfId="3" applyNumberFormat="1" applyFont="1" applyFill="1" applyBorder="1" applyAlignment="1">
      <alignment horizontal="center" wrapText="1"/>
    </xf>
    <xf numFmtId="0" fontId="7" fillId="0" borderId="8" xfId="3" applyNumberFormat="1" applyFont="1" applyFill="1" applyBorder="1" applyAlignment="1">
      <alignment horizontal="center" wrapText="1" readingOrder="1"/>
    </xf>
    <xf numFmtId="4" fontId="2" fillId="0" borderId="2" xfId="1" applyNumberFormat="1" applyFont="1" applyBorder="1" applyAlignment="1">
      <alignment horizontal="center"/>
    </xf>
    <xf numFmtId="4" fontId="2" fillId="0" borderId="5" xfId="2" applyNumberFormat="1" applyFont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7" fillId="0" borderId="9" xfId="3" applyNumberFormat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19" xfId="2" applyNumberFormat="1" applyFont="1" applyBorder="1" applyAlignment="1">
      <alignment horizontal="center" vertical="center" wrapText="1"/>
    </xf>
    <xf numFmtId="4" fontId="6" fillId="0" borderId="8" xfId="3" applyNumberFormat="1" applyFont="1" applyFill="1" applyBorder="1" applyAlignment="1">
      <alignment horizontal="center" wrapText="1"/>
    </xf>
    <xf numFmtId="4" fontId="7" fillId="0" borderId="20" xfId="3" applyNumberFormat="1" applyFont="1" applyFill="1" applyBorder="1" applyAlignment="1">
      <alignment horizontal="center" wrapText="1"/>
    </xf>
    <xf numFmtId="4" fontId="7" fillId="0" borderId="8" xfId="3" applyNumberFormat="1" applyFont="1" applyFill="1" applyBorder="1" applyAlignment="1">
      <alignment horizontal="center" wrapText="1"/>
    </xf>
    <xf numFmtId="164" fontId="2" fillId="0" borderId="2" xfId="0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3" fillId="0" borderId="2" xfId="1" applyFont="1" applyBorder="1" applyAlignment="1">
      <alignment wrapText="1"/>
    </xf>
    <xf numFmtId="49" fontId="6" fillId="0" borderId="8" xfId="3" applyNumberFormat="1" applyFont="1" applyFill="1" applyBorder="1" applyAlignment="1">
      <alignment horizontal="center" wrapText="1" readingOrder="1"/>
    </xf>
    <xf numFmtId="0" fontId="2" fillId="2" borderId="2" xfId="1" applyFont="1" applyFill="1" applyBorder="1" applyAlignment="1">
      <alignment wrapText="1"/>
    </xf>
    <xf numFmtId="0" fontId="7" fillId="0" borderId="6" xfId="3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showGridLines="0" tabSelected="1" topLeftCell="A28" zoomScaleNormal="100" workbookViewId="0">
      <selection activeCell="E6" sqref="E6"/>
    </sheetView>
  </sheetViews>
  <sheetFormatPr defaultColWidth="9.140625" defaultRowHeight="12.75" x14ac:dyDescent="0.2"/>
  <cols>
    <col min="1" max="1" width="1.42578125" style="2" customWidth="1"/>
    <col min="2" max="2" width="42.5703125" style="2" customWidth="1"/>
    <col min="3" max="3" width="9.28515625" style="2" customWidth="1"/>
    <col min="4" max="4" width="23.28515625" style="2" customWidth="1"/>
    <col min="5" max="5" width="19.5703125" style="20" customWidth="1"/>
    <col min="6" max="7" width="16" style="20" customWidth="1"/>
    <col min="8" max="8" width="18.85546875" style="20" customWidth="1"/>
    <col min="9" max="9" width="16" style="20" customWidth="1"/>
    <col min="10" max="10" width="14.28515625" style="20" customWidth="1"/>
    <col min="11" max="11" width="21.42578125" style="2" customWidth="1"/>
    <col min="12" max="12" width="32.5703125" style="36" customWidth="1"/>
    <col min="13" max="232" width="9.140625" style="2" customWidth="1"/>
    <col min="233" max="16384" width="9.140625" style="2"/>
  </cols>
  <sheetData>
    <row r="1" spans="1:12" ht="45.75" customHeight="1" x14ac:dyDescent="0.2">
      <c r="A1" s="1"/>
      <c r="B1" s="43" t="s">
        <v>79</v>
      </c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8.75" customHeight="1" x14ac:dyDescent="0.2">
      <c r="A2" s="3"/>
      <c r="B2" s="3"/>
      <c r="C2" s="3"/>
      <c r="D2" s="3"/>
      <c r="E2" s="15"/>
      <c r="J2" s="2"/>
      <c r="L2" s="20" t="s">
        <v>33</v>
      </c>
    </row>
    <row r="3" spans="1:12" s="14" customFormat="1" ht="18" customHeight="1" x14ac:dyDescent="0.2">
      <c r="A3" s="13"/>
      <c r="B3" s="59" t="s">
        <v>30</v>
      </c>
      <c r="C3" s="62" t="s">
        <v>32</v>
      </c>
      <c r="D3" s="53" t="s">
        <v>31</v>
      </c>
      <c r="E3" s="52" t="s">
        <v>81</v>
      </c>
      <c r="F3" s="52" t="s">
        <v>80</v>
      </c>
      <c r="G3" s="56" t="s">
        <v>65</v>
      </c>
      <c r="H3" s="49" t="s">
        <v>75</v>
      </c>
      <c r="I3" s="47" t="s">
        <v>62</v>
      </c>
      <c r="J3" s="47"/>
      <c r="K3" s="44" t="s">
        <v>74</v>
      </c>
      <c r="L3" s="44" t="s">
        <v>61</v>
      </c>
    </row>
    <row r="4" spans="1:12" s="14" customFormat="1" ht="15" customHeight="1" x14ac:dyDescent="0.2">
      <c r="A4" s="13"/>
      <c r="B4" s="60"/>
      <c r="C4" s="63"/>
      <c r="D4" s="54"/>
      <c r="E4" s="52"/>
      <c r="F4" s="52"/>
      <c r="G4" s="57"/>
      <c r="H4" s="50"/>
      <c r="I4" s="48" t="s">
        <v>63</v>
      </c>
      <c r="J4" s="44" t="s">
        <v>64</v>
      </c>
      <c r="K4" s="45"/>
      <c r="L4" s="45"/>
    </row>
    <row r="5" spans="1:12" s="14" customFormat="1" ht="42.75" customHeight="1" x14ac:dyDescent="0.2">
      <c r="A5" s="13"/>
      <c r="B5" s="61"/>
      <c r="C5" s="64"/>
      <c r="D5" s="55"/>
      <c r="E5" s="52"/>
      <c r="F5" s="52"/>
      <c r="G5" s="58"/>
      <c r="H5" s="51"/>
      <c r="I5" s="48"/>
      <c r="J5" s="46"/>
      <c r="K5" s="46"/>
      <c r="L5" s="46"/>
    </row>
    <row r="6" spans="1:12" s="20" customFormat="1" ht="12.75" customHeight="1" x14ac:dyDescent="0.2">
      <c r="A6" s="15"/>
      <c r="B6" s="16">
        <v>1</v>
      </c>
      <c r="C6" s="17">
        <v>2</v>
      </c>
      <c r="D6" s="18">
        <v>3</v>
      </c>
      <c r="E6" s="18">
        <v>4</v>
      </c>
      <c r="F6" s="19">
        <v>5</v>
      </c>
      <c r="G6" s="19">
        <v>6</v>
      </c>
      <c r="H6" s="29">
        <v>7</v>
      </c>
      <c r="I6" s="19">
        <v>8</v>
      </c>
      <c r="J6" s="19">
        <v>9</v>
      </c>
      <c r="K6" s="19">
        <v>10</v>
      </c>
      <c r="L6" s="37">
        <v>11</v>
      </c>
    </row>
    <row r="7" spans="1:12" ht="12.75" customHeight="1" x14ac:dyDescent="0.2">
      <c r="A7" s="1"/>
      <c r="B7" s="4" t="s">
        <v>0</v>
      </c>
      <c r="C7" s="6" t="s">
        <v>34</v>
      </c>
      <c r="D7" s="8" t="s">
        <v>35</v>
      </c>
      <c r="E7" s="11">
        <f>E8+E9</f>
        <v>0</v>
      </c>
      <c r="F7" s="11">
        <f t="shared" ref="F7:H7" si="0">F8+F9</f>
        <v>0</v>
      </c>
      <c r="G7" s="11">
        <f>F7-E7</f>
        <v>0</v>
      </c>
      <c r="H7" s="30">
        <f t="shared" si="0"/>
        <v>0</v>
      </c>
      <c r="I7" s="35"/>
      <c r="J7" s="35"/>
      <c r="K7" s="24">
        <f>H7-F7</f>
        <v>0</v>
      </c>
      <c r="L7" s="38"/>
    </row>
    <row r="8" spans="1:12" ht="38.25" x14ac:dyDescent="0.2">
      <c r="B8" s="4" t="s">
        <v>1</v>
      </c>
      <c r="C8" s="6" t="s">
        <v>34</v>
      </c>
      <c r="D8" s="9" t="s">
        <v>36</v>
      </c>
      <c r="E8" s="12">
        <v>0</v>
      </c>
      <c r="F8" s="25">
        <v>0</v>
      </c>
      <c r="G8" s="11">
        <f t="shared" ref="G8:G37" si="1">F8-E8</f>
        <v>0</v>
      </c>
      <c r="H8" s="31">
        <v>0</v>
      </c>
      <c r="I8" s="35"/>
      <c r="J8" s="35"/>
      <c r="K8" s="24">
        <f t="shared" ref="K8:K37" si="2">H8-F8</f>
        <v>0</v>
      </c>
      <c r="L8" s="38" t="s">
        <v>76</v>
      </c>
    </row>
    <row r="9" spans="1:12" ht="38.25" x14ac:dyDescent="0.2">
      <c r="B9" s="4" t="s">
        <v>2</v>
      </c>
      <c r="C9" s="6" t="s">
        <v>34</v>
      </c>
      <c r="D9" s="9" t="s">
        <v>37</v>
      </c>
      <c r="E9" s="12">
        <v>0</v>
      </c>
      <c r="F9" s="25">
        <v>0</v>
      </c>
      <c r="G9" s="11">
        <f t="shared" si="1"/>
        <v>0</v>
      </c>
      <c r="H9" s="31">
        <v>0</v>
      </c>
      <c r="I9" s="35"/>
      <c r="J9" s="35"/>
      <c r="K9" s="24">
        <f t="shared" si="2"/>
        <v>0</v>
      </c>
      <c r="L9" s="38" t="s">
        <v>77</v>
      </c>
    </row>
    <row r="10" spans="1:12" ht="25.5" x14ac:dyDescent="0.2">
      <c r="B10" s="5" t="s">
        <v>3</v>
      </c>
      <c r="C10" s="7" t="s">
        <v>34</v>
      </c>
      <c r="D10" s="10" t="s">
        <v>38</v>
      </c>
      <c r="E10" s="26">
        <f>E11</f>
        <v>0</v>
      </c>
      <c r="F10" s="26">
        <f t="shared" ref="F10:H10" si="3">F11</f>
        <v>59733322.230000004</v>
      </c>
      <c r="G10" s="11">
        <f t="shared" si="1"/>
        <v>59733322.230000004</v>
      </c>
      <c r="H10" s="32">
        <f t="shared" si="3"/>
        <v>59733322.230000004</v>
      </c>
      <c r="I10" s="35"/>
      <c r="J10" s="35">
        <f t="shared" ref="J10:J37" si="4">H10/F10</f>
        <v>1</v>
      </c>
      <c r="K10" s="24">
        <f t="shared" si="2"/>
        <v>0</v>
      </c>
      <c r="L10" s="38"/>
    </row>
    <row r="11" spans="1:12" ht="38.25" x14ac:dyDescent="0.2">
      <c r="B11" s="5" t="s">
        <v>4</v>
      </c>
      <c r="C11" s="7" t="s">
        <v>34</v>
      </c>
      <c r="D11" s="10" t="s">
        <v>39</v>
      </c>
      <c r="E11" s="26">
        <f>E12+E14</f>
        <v>0</v>
      </c>
      <c r="F11" s="26">
        <f>F12+F14</f>
        <v>59733322.230000004</v>
      </c>
      <c r="G11" s="11">
        <f t="shared" si="1"/>
        <v>59733322.230000004</v>
      </c>
      <c r="H11" s="32">
        <f t="shared" ref="H11" si="5">H12+H14</f>
        <v>59733322.230000004</v>
      </c>
      <c r="I11" s="35"/>
      <c r="J11" s="35">
        <f t="shared" si="4"/>
        <v>1</v>
      </c>
      <c r="K11" s="24">
        <f t="shared" si="2"/>
        <v>0</v>
      </c>
      <c r="L11" s="38"/>
    </row>
    <row r="12" spans="1:12" ht="38.25" x14ac:dyDescent="0.2">
      <c r="B12" s="5" t="s">
        <v>5</v>
      </c>
      <c r="C12" s="7" t="s">
        <v>27</v>
      </c>
      <c r="D12" s="10" t="s">
        <v>40</v>
      </c>
      <c r="E12" s="26">
        <v>68084502.609999999</v>
      </c>
      <c r="F12" s="26">
        <v>131197902.5</v>
      </c>
      <c r="G12" s="11">
        <f t="shared" si="1"/>
        <v>63113399.890000001</v>
      </c>
      <c r="H12" s="32">
        <f t="shared" ref="H12" si="6">H13</f>
        <v>131197902.5</v>
      </c>
      <c r="I12" s="35">
        <f t="shared" ref="I12:I37" si="7">H12/E12</f>
        <v>1.9269862813205032</v>
      </c>
      <c r="J12" s="35">
        <f t="shared" si="4"/>
        <v>1</v>
      </c>
      <c r="K12" s="24">
        <f t="shared" si="2"/>
        <v>0</v>
      </c>
      <c r="L12" s="38"/>
    </row>
    <row r="13" spans="1:12" s="14" customFormat="1" ht="204" x14ac:dyDescent="0.2">
      <c r="B13" s="42" t="s">
        <v>6</v>
      </c>
      <c r="C13" s="22" t="s">
        <v>27</v>
      </c>
      <c r="D13" s="23" t="s">
        <v>41</v>
      </c>
      <c r="E13" s="27">
        <v>68084502.609999999</v>
      </c>
      <c r="F13" s="28">
        <f>F12</f>
        <v>131197902.5</v>
      </c>
      <c r="G13" s="11">
        <f t="shared" si="1"/>
        <v>63113399.890000001</v>
      </c>
      <c r="H13" s="33">
        <v>131197902.5</v>
      </c>
      <c r="I13" s="35">
        <f t="shared" si="7"/>
        <v>1.9269862813205032</v>
      </c>
      <c r="J13" s="35">
        <f t="shared" si="4"/>
        <v>1</v>
      </c>
      <c r="K13" s="24">
        <f t="shared" si="2"/>
        <v>0</v>
      </c>
      <c r="L13" s="38" t="s">
        <v>78</v>
      </c>
    </row>
    <row r="14" spans="1:12" ht="38.25" x14ac:dyDescent="0.2">
      <c r="B14" s="5" t="s">
        <v>7</v>
      </c>
      <c r="C14" s="7" t="s">
        <v>34</v>
      </c>
      <c r="D14" s="10" t="s">
        <v>42</v>
      </c>
      <c r="E14" s="26">
        <v>-68084502.609999999</v>
      </c>
      <c r="F14" s="26">
        <f t="shared" ref="F14:H14" si="8">F15</f>
        <v>-71464580.269999996</v>
      </c>
      <c r="G14" s="11">
        <f t="shared" si="1"/>
        <v>-3380077.6599999964</v>
      </c>
      <c r="H14" s="32">
        <f t="shared" si="8"/>
        <v>-71464580.269999996</v>
      </c>
      <c r="I14" s="35">
        <f t="shared" si="7"/>
        <v>1.0496453308818554</v>
      </c>
      <c r="J14" s="35">
        <f t="shared" si="4"/>
        <v>1</v>
      </c>
      <c r="K14" s="24">
        <f t="shared" si="2"/>
        <v>0</v>
      </c>
      <c r="L14" s="38"/>
    </row>
    <row r="15" spans="1:12" s="14" customFormat="1" ht="51" x14ac:dyDescent="0.2">
      <c r="B15" s="21" t="s">
        <v>8</v>
      </c>
      <c r="C15" s="22" t="s">
        <v>34</v>
      </c>
      <c r="D15" s="23" t="s">
        <v>43</v>
      </c>
      <c r="E15" s="27">
        <v>-68084502.609999999</v>
      </c>
      <c r="F15" s="28">
        <v>-71464580.269999996</v>
      </c>
      <c r="G15" s="11">
        <f t="shared" si="1"/>
        <v>-3380077.6599999964</v>
      </c>
      <c r="H15" s="33">
        <v>-71464580.269999996</v>
      </c>
      <c r="I15" s="35">
        <f t="shared" si="7"/>
        <v>1.0496453308818554</v>
      </c>
      <c r="J15" s="35">
        <f t="shared" si="4"/>
        <v>1</v>
      </c>
      <c r="K15" s="24">
        <f t="shared" si="2"/>
        <v>0</v>
      </c>
      <c r="L15" s="38" t="s">
        <v>66</v>
      </c>
    </row>
    <row r="16" spans="1:12" ht="25.5" x14ac:dyDescent="0.2">
      <c r="B16" s="5" t="s">
        <v>9</v>
      </c>
      <c r="C16" s="7" t="s">
        <v>34</v>
      </c>
      <c r="D16" s="10" t="s">
        <v>44</v>
      </c>
      <c r="E16" s="26">
        <f>E20</f>
        <v>0</v>
      </c>
      <c r="F16" s="26">
        <f>F18+F20</f>
        <v>-3733322.2299999967</v>
      </c>
      <c r="G16" s="11">
        <f t="shared" si="1"/>
        <v>-3733322.2299999967</v>
      </c>
      <c r="H16" s="32">
        <f>H18+H20</f>
        <v>-3733322.2299999967</v>
      </c>
      <c r="I16" s="35"/>
      <c r="J16" s="35">
        <f t="shared" si="4"/>
        <v>1</v>
      </c>
      <c r="K16" s="24">
        <f t="shared" si="2"/>
        <v>0</v>
      </c>
      <c r="L16" s="38"/>
    </row>
    <row r="17" spans="2:12" ht="38.25" x14ac:dyDescent="0.2">
      <c r="B17" s="5" t="s">
        <v>70</v>
      </c>
      <c r="C17" s="7" t="s">
        <v>34</v>
      </c>
      <c r="D17" s="40" t="s">
        <v>71</v>
      </c>
      <c r="E17" s="26">
        <v>0</v>
      </c>
      <c r="F17" s="26">
        <f>F18</f>
        <v>0</v>
      </c>
      <c r="G17" s="11">
        <f t="shared" si="1"/>
        <v>0</v>
      </c>
      <c r="H17" s="32">
        <f>H18</f>
        <v>0</v>
      </c>
      <c r="I17" s="35"/>
      <c r="J17" s="35"/>
      <c r="K17" s="24"/>
      <c r="L17" s="38"/>
    </row>
    <row r="18" spans="2:12" ht="38.25" x14ac:dyDescent="0.2">
      <c r="B18" s="5" t="s">
        <v>72</v>
      </c>
      <c r="C18" s="7" t="s">
        <v>34</v>
      </c>
      <c r="D18" s="10" t="s">
        <v>73</v>
      </c>
      <c r="E18" s="26">
        <v>0</v>
      </c>
      <c r="F18" s="27">
        <v>0</v>
      </c>
      <c r="G18" s="11">
        <f t="shared" si="1"/>
        <v>0</v>
      </c>
      <c r="H18" s="34">
        <v>0</v>
      </c>
      <c r="I18" s="35"/>
      <c r="J18" s="35"/>
      <c r="K18" s="24"/>
      <c r="L18" s="38"/>
    </row>
    <row r="19" spans="2:12" x14ac:dyDescent="0.2">
      <c r="B19" s="5"/>
      <c r="C19" s="7"/>
      <c r="D19" s="10"/>
      <c r="E19" s="26"/>
      <c r="F19" s="26"/>
      <c r="G19" s="11"/>
      <c r="H19" s="32"/>
      <c r="I19" s="35"/>
      <c r="J19" s="35"/>
      <c r="K19" s="24"/>
      <c r="L19" s="38"/>
    </row>
    <row r="20" spans="2:12" ht="25.5" x14ac:dyDescent="0.2">
      <c r="B20" s="5" t="s">
        <v>10</v>
      </c>
      <c r="C20" s="7" t="s">
        <v>34</v>
      </c>
      <c r="D20" s="10" t="s">
        <v>45</v>
      </c>
      <c r="E20" s="26">
        <f>E21+E25</f>
        <v>0</v>
      </c>
      <c r="F20" s="26">
        <f>F21+F25</f>
        <v>-3733322.2299999967</v>
      </c>
      <c r="G20" s="11">
        <f t="shared" si="1"/>
        <v>-3733322.2299999967</v>
      </c>
      <c r="H20" s="32">
        <f>H21+H25</f>
        <v>-3733322.2299999967</v>
      </c>
      <c r="I20" s="35"/>
      <c r="J20" s="35">
        <f t="shared" si="4"/>
        <v>1</v>
      </c>
      <c r="K20" s="24">
        <f t="shared" si="2"/>
        <v>0</v>
      </c>
      <c r="L20" s="38"/>
    </row>
    <row r="21" spans="2:12" ht="25.5" x14ac:dyDescent="0.2">
      <c r="B21" s="5" t="s">
        <v>11</v>
      </c>
      <c r="C21" s="7" t="s">
        <v>34</v>
      </c>
      <c r="D21" s="10" t="s">
        <v>46</v>
      </c>
      <c r="E21" s="26">
        <f>E22</f>
        <v>68084502.609999999</v>
      </c>
      <c r="F21" s="26">
        <f t="shared" ref="F21:H21" si="9">F22</f>
        <v>64464580.270000003</v>
      </c>
      <c r="G21" s="11">
        <f t="shared" si="1"/>
        <v>-3619922.3399999961</v>
      </c>
      <c r="H21" s="32">
        <f t="shared" si="9"/>
        <v>64464580.270000003</v>
      </c>
      <c r="I21" s="35">
        <f t="shared" si="7"/>
        <v>0.94683191914119502</v>
      </c>
      <c r="J21" s="35">
        <f t="shared" si="4"/>
        <v>1</v>
      </c>
      <c r="K21" s="24">
        <f t="shared" si="2"/>
        <v>0</v>
      </c>
      <c r="L21" s="38"/>
    </row>
    <row r="22" spans="2:12" ht="38.25" x14ac:dyDescent="0.2">
      <c r="B22" s="5" t="s">
        <v>12</v>
      </c>
      <c r="C22" s="7" t="s">
        <v>34</v>
      </c>
      <c r="D22" s="10" t="s">
        <v>47</v>
      </c>
      <c r="E22" s="26">
        <f>E23+E24</f>
        <v>68084502.609999999</v>
      </c>
      <c r="F22" s="26">
        <f t="shared" ref="F22:H22" si="10">F23+F24</f>
        <v>64464580.270000003</v>
      </c>
      <c r="G22" s="11">
        <f t="shared" si="1"/>
        <v>-3619922.3399999961</v>
      </c>
      <c r="H22" s="32">
        <f t="shared" si="10"/>
        <v>64464580.270000003</v>
      </c>
      <c r="I22" s="35">
        <f t="shared" si="7"/>
        <v>0.94683191914119502</v>
      </c>
      <c r="J22" s="35">
        <f t="shared" si="4"/>
        <v>1</v>
      </c>
      <c r="K22" s="24">
        <f t="shared" si="2"/>
        <v>0</v>
      </c>
      <c r="L22" s="38"/>
    </row>
    <row r="23" spans="2:12" ht="51" x14ac:dyDescent="0.2">
      <c r="B23" s="21" t="s">
        <v>13</v>
      </c>
      <c r="C23" s="22" t="s">
        <v>27</v>
      </c>
      <c r="D23" s="23" t="s">
        <v>48</v>
      </c>
      <c r="E23" s="27">
        <v>68084502.609999999</v>
      </c>
      <c r="F23" s="28">
        <v>64464580.270000003</v>
      </c>
      <c r="G23" s="11">
        <f t="shared" si="1"/>
        <v>-3619922.3399999961</v>
      </c>
      <c r="H23" s="33">
        <v>64464580.270000003</v>
      </c>
      <c r="I23" s="35">
        <f t="shared" si="7"/>
        <v>0.94683191914119502</v>
      </c>
      <c r="J23" s="35">
        <f t="shared" si="4"/>
        <v>1</v>
      </c>
      <c r="K23" s="24">
        <f t="shared" si="2"/>
        <v>0</v>
      </c>
      <c r="L23" s="38" t="s">
        <v>67</v>
      </c>
    </row>
    <row r="24" spans="2:12" ht="51" x14ac:dyDescent="0.2">
      <c r="B24" s="21" t="s">
        <v>13</v>
      </c>
      <c r="C24" s="22" t="s">
        <v>28</v>
      </c>
      <c r="D24" s="23" t="s">
        <v>48</v>
      </c>
      <c r="E24" s="27">
        <v>0</v>
      </c>
      <c r="F24" s="28">
        <v>0</v>
      </c>
      <c r="G24" s="11">
        <f t="shared" si="1"/>
        <v>0</v>
      </c>
      <c r="H24" s="33">
        <v>0</v>
      </c>
      <c r="I24" s="35"/>
      <c r="J24" s="35"/>
      <c r="K24" s="24">
        <f t="shared" si="2"/>
        <v>0</v>
      </c>
      <c r="L24" s="41"/>
    </row>
    <row r="25" spans="2:12" ht="25.5" x14ac:dyDescent="0.2">
      <c r="B25" s="5" t="s">
        <v>14</v>
      </c>
      <c r="C25" s="7" t="s">
        <v>34</v>
      </c>
      <c r="D25" s="10" t="s">
        <v>49</v>
      </c>
      <c r="E25" s="26">
        <f>E26</f>
        <v>-68084502.609999999</v>
      </c>
      <c r="F25" s="26">
        <f t="shared" ref="F25:H26" si="11">F26</f>
        <v>-68197902.5</v>
      </c>
      <c r="G25" s="11">
        <f t="shared" si="1"/>
        <v>-113399.8900000006</v>
      </c>
      <c r="H25" s="32">
        <f t="shared" si="11"/>
        <v>-68197902.5</v>
      </c>
      <c r="I25" s="35">
        <f t="shared" si="7"/>
        <v>1.0016655756545594</v>
      </c>
      <c r="J25" s="35">
        <f t="shared" si="4"/>
        <v>1</v>
      </c>
      <c r="K25" s="24">
        <f t="shared" si="2"/>
        <v>0</v>
      </c>
      <c r="L25" s="38"/>
    </row>
    <row r="26" spans="2:12" ht="38.25" x14ac:dyDescent="0.2">
      <c r="B26" s="5" t="s">
        <v>15</v>
      </c>
      <c r="C26" s="7" t="s">
        <v>34</v>
      </c>
      <c r="D26" s="10" t="s">
        <v>50</v>
      </c>
      <c r="E26" s="26">
        <f>E27</f>
        <v>-68084502.609999999</v>
      </c>
      <c r="F26" s="26">
        <f t="shared" si="11"/>
        <v>-68197902.5</v>
      </c>
      <c r="G26" s="11">
        <f t="shared" si="1"/>
        <v>-113399.8900000006</v>
      </c>
      <c r="H26" s="32">
        <f t="shared" si="11"/>
        <v>-68197902.5</v>
      </c>
      <c r="I26" s="35">
        <f t="shared" si="7"/>
        <v>1.0016655756545594</v>
      </c>
      <c r="J26" s="35">
        <f t="shared" si="4"/>
        <v>1</v>
      </c>
      <c r="K26" s="24">
        <f t="shared" si="2"/>
        <v>0</v>
      </c>
      <c r="L26" s="38"/>
    </row>
    <row r="27" spans="2:12" ht="73.5" customHeight="1" x14ac:dyDescent="0.2">
      <c r="B27" s="21" t="s">
        <v>16</v>
      </c>
      <c r="C27" s="22" t="s">
        <v>27</v>
      </c>
      <c r="D27" s="23" t="s">
        <v>51</v>
      </c>
      <c r="E27" s="27">
        <v>-68084502.609999999</v>
      </c>
      <c r="F27" s="28">
        <v>-68197902.5</v>
      </c>
      <c r="G27" s="11">
        <f t="shared" si="1"/>
        <v>-113399.8900000006</v>
      </c>
      <c r="H27" s="33">
        <v>-68197902.5</v>
      </c>
      <c r="I27" s="35">
        <f t="shared" si="7"/>
        <v>1.0016655756545594</v>
      </c>
      <c r="J27" s="35">
        <f t="shared" si="4"/>
        <v>1</v>
      </c>
      <c r="K27" s="24">
        <f t="shared" si="2"/>
        <v>0</v>
      </c>
      <c r="L27" s="38" t="s">
        <v>68</v>
      </c>
    </row>
    <row r="28" spans="2:12" ht="51" x14ac:dyDescent="0.2">
      <c r="B28" s="5" t="s">
        <v>17</v>
      </c>
      <c r="C28" s="7" t="s">
        <v>34</v>
      </c>
      <c r="D28" s="10" t="s">
        <v>52</v>
      </c>
      <c r="E28" s="26">
        <f>E29+E33</f>
        <v>22096175.109999657</v>
      </c>
      <c r="F28" s="26">
        <f t="shared" ref="F28:H28" si="12">F29+F33</f>
        <v>76443546.670000076</v>
      </c>
      <c r="G28" s="11">
        <f t="shared" si="1"/>
        <v>54347371.56000042</v>
      </c>
      <c r="H28" s="32">
        <f t="shared" si="12"/>
        <v>-62694461.88999939</v>
      </c>
      <c r="I28" s="35">
        <f t="shared" si="7"/>
        <v>-2.8373445439263794</v>
      </c>
      <c r="J28" s="35">
        <f t="shared" si="4"/>
        <v>-0.8201406740145869</v>
      </c>
      <c r="K28" s="24">
        <f t="shared" si="2"/>
        <v>-139138008.55999947</v>
      </c>
      <c r="L28" s="41" t="s">
        <v>69</v>
      </c>
    </row>
    <row r="29" spans="2:12" x14ac:dyDescent="0.2">
      <c r="B29" s="5" t="s">
        <v>18</v>
      </c>
      <c r="C29" s="7" t="s">
        <v>34</v>
      </c>
      <c r="D29" s="10" t="s">
        <v>53</v>
      </c>
      <c r="E29" s="26">
        <f>E30</f>
        <v>-4582178411.8299999</v>
      </c>
      <c r="F29" s="26">
        <f t="shared" ref="F29:H31" si="13">F30</f>
        <v>-6055833981.9499998</v>
      </c>
      <c r="G29" s="11">
        <f t="shared" si="1"/>
        <v>-1473655570.1199999</v>
      </c>
      <c r="H29" s="32">
        <f t="shared" si="13"/>
        <v>-6171780450.1999998</v>
      </c>
      <c r="I29" s="35">
        <f t="shared" si="7"/>
        <v>1.3469096782146366</v>
      </c>
      <c r="J29" s="35">
        <f t="shared" si="4"/>
        <v>1.0191462428784523</v>
      </c>
      <c r="K29" s="24">
        <f t="shared" si="2"/>
        <v>-115946468.25</v>
      </c>
      <c r="L29" s="38"/>
    </row>
    <row r="30" spans="2:12" x14ac:dyDescent="0.2">
      <c r="B30" s="5" t="s">
        <v>19</v>
      </c>
      <c r="C30" s="7" t="s">
        <v>34</v>
      </c>
      <c r="D30" s="10" t="s">
        <v>54</v>
      </c>
      <c r="E30" s="26">
        <f>E31</f>
        <v>-4582178411.8299999</v>
      </c>
      <c r="F30" s="26">
        <f t="shared" si="13"/>
        <v>-6055833981.9499998</v>
      </c>
      <c r="G30" s="11">
        <f t="shared" si="1"/>
        <v>-1473655570.1199999</v>
      </c>
      <c r="H30" s="32">
        <f t="shared" si="13"/>
        <v>-6171780450.1999998</v>
      </c>
      <c r="I30" s="35">
        <f t="shared" si="7"/>
        <v>1.3469096782146366</v>
      </c>
      <c r="J30" s="35">
        <f t="shared" si="4"/>
        <v>1.0191462428784523</v>
      </c>
      <c r="K30" s="24">
        <f t="shared" si="2"/>
        <v>-115946468.25</v>
      </c>
      <c r="L30" s="38"/>
    </row>
    <row r="31" spans="2:12" ht="25.5" x14ac:dyDescent="0.2">
      <c r="B31" s="5" t="s">
        <v>20</v>
      </c>
      <c r="C31" s="7" t="s">
        <v>34</v>
      </c>
      <c r="D31" s="10" t="s">
        <v>55</v>
      </c>
      <c r="E31" s="26">
        <f>E32</f>
        <v>-4582178411.8299999</v>
      </c>
      <c r="F31" s="26">
        <f t="shared" si="13"/>
        <v>-6055833981.9499998</v>
      </c>
      <c r="G31" s="11">
        <f t="shared" si="1"/>
        <v>-1473655570.1199999</v>
      </c>
      <c r="H31" s="32">
        <f t="shared" si="13"/>
        <v>-6171780450.1999998</v>
      </c>
      <c r="I31" s="35">
        <f t="shared" si="7"/>
        <v>1.3469096782146366</v>
      </c>
      <c r="J31" s="35">
        <f t="shared" si="4"/>
        <v>1.0191462428784523</v>
      </c>
      <c r="K31" s="24">
        <f t="shared" si="2"/>
        <v>-115946468.25</v>
      </c>
      <c r="L31" s="38"/>
    </row>
    <row r="32" spans="2:12" ht="25.5" x14ac:dyDescent="0.2">
      <c r="B32" s="21" t="s">
        <v>21</v>
      </c>
      <c r="C32" s="22" t="s">
        <v>27</v>
      </c>
      <c r="D32" s="23" t="s">
        <v>56</v>
      </c>
      <c r="E32" s="27">
        <v>-4582178411.8299999</v>
      </c>
      <c r="F32" s="28">
        <v>-6055833981.9499998</v>
      </c>
      <c r="G32" s="11">
        <f t="shared" si="1"/>
        <v>-1473655570.1199999</v>
      </c>
      <c r="H32" s="33">
        <v>-6171780450.1999998</v>
      </c>
      <c r="I32" s="35">
        <f t="shared" si="7"/>
        <v>1.3469096782146366</v>
      </c>
      <c r="J32" s="35">
        <f t="shared" si="4"/>
        <v>1.0191462428784523</v>
      </c>
      <c r="K32" s="24">
        <f t="shared" si="2"/>
        <v>-115946468.25</v>
      </c>
      <c r="L32" s="38"/>
    </row>
    <row r="33" spans="2:12" x14ac:dyDescent="0.2">
      <c r="B33" s="5" t="s">
        <v>22</v>
      </c>
      <c r="C33" s="7" t="s">
        <v>34</v>
      </c>
      <c r="D33" s="10" t="s">
        <v>57</v>
      </c>
      <c r="E33" s="26">
        <f>E34</f>
        <v>4604274586.9399996</v>
      </c>
      <c r="F33" s="26">
        <f t="shared" ref="F33:H35" si="14">F34</f>
        <v>6132277528.6199999</v>
      </c>
      <c r="G33" s="11">
        <f t="shared" si="1"/>
        <v>1528002941.6800003</v>
      </c>
      <c r="H33" s="32">
        <f t="shared" si="14"/>
        <v>6109085988.3100004</v>
      </c>
      <c r="I33" s="35">
        <f t="shared" si="7"/>
        <v>1.3268292046782766</v>
      </c>
      <c r="J33" s="35">
        <f t="shared" si="4"/>
        <v>0.99621811958089601</v>
      </c>
      <c r="K33" s="24">
        <f t="shared" si="2"/>
        <v>-23191540.309999466</v>
      </c>
      <c r="L33" s="38"/>
    </row>
    <row r="34" spans="2:12" x14ac:dyDescent="0.2">
      <c r="B34" s="5" t="s">
        <v>23</v>
      </c>
      <c r="C34" s="7" t="s">
        <v>34</v>
      </c>
      <c r="D34" s="10" t="s">
        <v>58</v>
      </c>
      <c r="E34" s="26">
        <f>E35</f>
        <v>4604274586.9399996</v>
      </c>
      <c r="F34" s="26">
        <f t="shared" si="14"/>
        <v>6132277528.6199999</v>
      </c>
      <c r="G34" s="11">
        <f t="shared" si="1"/>
        <v>1528002941.6800003</v>
      </c>
      <c r="H34" s="32">
        <f t="shared" si="14"/>
        <v>6109085988.3100004</v>
      </c>
      <c r="I34" s="35">
        <f t="shared" si="7"/>
        <v>1.3268292046782766</v>
      </c>
      <c r="J34" s="35">
        <f t="shared" si="4"/>
        <v>0.99621811958089601</v>
      </c>
      <c r="K34" s="24">
        <f t="shared" si="2"/>
        <v>-23191540.309999466</v>
      </c>
      <c r="L34" s="38"/>
    </row>
    <row r="35" spans="2:12" ht="25.5" x14ac:dyDescent="0.2">
      <c r="B35" s="5" t="s">
        <v>24</v>
      </c>
      <c r="C35" s="7" t="s">
        <v>34</v>
      </c>
      <c r="D35" s="10" t="s">
        <v>59</v>
      </c>
      <c r="E35" s="26">
        <f>E36</f>
        <v>4604274586.9399996</v>
      </c>
      <c r="F35" s="26">
        <f t="shared" si="14"/>
        <v>6132277528.6199999</v>
      </c>
      <c r="G35" s="11">
        <f t="shared" si="1"/>
        <v>1528002941.6800003</v>
      </c>
      <c r="H35" s="32">
        <f t="shared" si="14"/>
        <v>6109085988.3100004</v>
      </c>
      <c r="I35" s="35">
        <f t="shared" si="7"/>
        <v>1.3268292046782766</v>
      </c>
      <c r="J35" s="35">
        <f t="shared" si="4"/>
        <v>0.99621811958089601</v>
      </c>
      <c r="K35" s="24">
        <f t="shared" si="2"/>
        <v>-23191540.309999466</v>
      </c>
      <c r="L35" s="38"/>
    </row>
    <row r="36" spans="2:12" ht="25.5" x14ac:dyDescent="0.2">
      <c r="B36" s="21" t="s">
        <v>25</v>
      </c>
      <c r="C36" s="22" t="s">
        <v>27</v>
      </c>
      <c r="D36" s="23" t="s">
        <v>60</v>
      </c>
      <c r="E36" s="27">
        <v>4604274586.9399996</v>
      </c>
      <c r="F36" s="28">
        <v>6132277528.6199999</v>
      </c>
      <c r="G36" s="11">
        <f t="shared" si="1"/>
        <v>1528002941.6800003</v>
      </c>
      <c r="H36" s="33">
        <v>6109085988.3100004</v>
      </c>
      <c r="I36" s="35">
        <f t="shared" si="7"/>
        <v>1.3268292046782766</v>
      </c>
      <c r="J36" s="35">
        <f t="shared" si="4"/>
        <v>0.99621811958089601</v>
      </c>
      <c r="K36" s="24">
        <f t="shared" si="2"/>
        <v>-23191540.309999466</v>
      </c>
      <c r="L36" s="38"/>
    </row>
    <row r="37" spans="2:12" s="14" customFormat="1" ht="25.5" x14ac:dyDescent="0.2">
      <c r="B37" s="21" t="s">
        <v>26</v>
      </c>
      <c r="C37" s="22"/>
      <c r="D37" s="23" t="s">
        <v>29</v>
      </c>
      <c r="E37" s="27">
        <f>E7+E10+E16+E28</f>
        <v>22096175.109999657</v>
      </c>
      <c r="F37" s="27">
        <f>F7+F10+F16+F28</f>
        <v>132443546.67000008</v>
      </c>
      <c r="G37" s="11">
        <f t="shared" si="1"/>
        <v>110347371.56000042</v>
      </c>
      <c r="H37" s="34">
        <f>H7+H10+H16+H28</f>
        <v>-6694461.8899993822</v>
      </c>
      <c r="I37" s="35">
        <f t="shared" si="7"/>
        <v>-0.30296926308163596</v>
      </c>
      <c r="J37" s="35">
        <f t="shared" si="4"/>
        <v>-5.0545776357677014E-2</v>
      </c>
      <c r="K37" s="24">
        <f t="shared" si="2"/>
        <v>-139138008.55999947</v>
      </c>
      <c r="L37" s="39"/>
    </row>
  </sheetData>
  <mergeCells count="13">
    <mergeCell ref="B1:L1"/>
    <mergeCell ref="K3:K5"/>
    <mergeCell ref="L3:L5"/>
    <mergeCell ref="I3:J3"/>
    <mergeCell ref="I4:I5"/>
    <mergeCell ref="J4:J5"/>
    <mergeCell ref="H3:H5"/>
    <mergeCell ref="E3:E5"/>
    <mergeCell ref="D3:D5"/>
    <mergeCell ref="F3:F5"/>
    <mergeCell ref="G3:G5"/>
    <mergeCell ref="B3:B5"/>
    <mergeCell ref="C3:C5"/>
  </mergeCells>
  <pageMargins left="0.43307086614173229" right="0.39370078740157483" top="0.82677165354330717" bottom="0.59055118110236227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2021-04-08T13:58:41Z</cp:lastPrinted>
  <dcterms:created xsi:type="dcterms:W3CDTF">2019-03-19T06:20:24Z</dcterms:created>
  <dcterms:modified xsi:type="dcterms:W3CDTF">2024-03-29T13:56:51Z</dcterms:modified>
</cp:coreProperties>
</file>